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ntariskes-my.sharepoint.com/personal/rima_cereskaite_santa_lt/Documents/DOKUMENTAI/2025/RK/10762 odont/"/>
    </mc:Choice>
  </mc:AlternateContent>
  <xr:revisionPtr revIDLastSave="15" documentId="8_{1F8F06FA-B07C-4C37-A439-41727FCC6046}" xr6:coauthVersionLast="36" xr6:coauthVersionMax="47" xr10:uidLastSave="{94F14E56-439F-40A0-B9A0-9B540808CD45}"/>
  <bookViews>
    <workbookView xWindow="-120" yWindow="-120" windowWidth="29040" windowHeight="15840" tabRatio="500" xr2:uid="{00000000-000D-0000-FFFF-FFFF00000000}"/>
  </bookViews>
  <sheets>
    <sheet name="Sheet1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5" i="1" l="1"/>
  <c r="H14" i="1"/>
  <c r="H13" i="1"/>
  <c r="H7" i="1"/>
  <c r="H8" i="1"/>
  <c r="H9" i="1"/>
  <c r="H10" i="1"/>
  <c r="H11" i="1"/>
  <c r="H12" i="1"/>
  <c r="H6" i="1"/>
  <c r="H5" i="1"/>
  <c r="I5" i="1"/>
  <c r="K5" i="1" s="1"/>
  <c r="H4" i="1"/>
  <c r="I13" i="1" l="1"/>
  <c r="K13" i="1" s="1"/>
  <c r="I15" i="1"/>
  <c r="K15" i="1" s="1"/>
  <c r="I14" i="1"/>
  <c r="K14" i="1" s="1"/>
  <c r="I12" i="1"/>
  <c r="K12" i="1" s="1"/>
  <c r="I11" i="1"/>
  <c r="K11" i="1" s="1"/>
  <c r="I10" i="1"/>
  <c r="K10" i="1" s="1"/>
  <c r="I9" i="1"/>
  <c r="K9" i="1" s="1"/>
  <c r="I8" i="1"/>
  <c r="K8" i="1" s="1"/>
  <c r="I7" i="1"/>
  <c r="K7" i="1" s="1"/>
  <c r="I6" i="1"/>
  <c r="K6" i="1" s="1"/>
  <c r="I4" i="1"/>
  <c r="K4" i="1" s="1"/>
  <c r="K16" i="1" s="1"/>
  <c r="I16" i="1" l="1"/>
</calcChain>
</file>

<file path=xl/sharedStrings.xml><?xml version="1.0" encoding="utf-8"?>
<sst xmlns="http://schemas.openxmlformats.org/spreadsheetml/2006/main" count="51" uniqueCount="44">
  <si>
    <t>Odontologinių medžiagų ir priemonių specifikacija</t>
  </si>
  <si>
    <t>Pirkimo objekto dalies Nr.</t>
  </si>
  <si>
    <t>Odontologinės medžiagos pavadinimas</t>
  </si>
  <si>
    <t>Odontologinės medžiagos aprašymas</t>
  </si>
  <si>
    <t>Matavimo vienetas</t>
  </si>
  <si>
    <t xml:space="preserve">Maksimalus kiekis        </t>
  </si>
  <si>
    <t>Vnt. kaina Eur be PVM</t>
  </si>
  <si>
    <t>Vnt. kaina Eur su PVM</t>
  </si>
  <si>
    <t>Maksimali planuojamos sudaryti sutarties vertė
 Eur be PVM</t>
  </si>
  <si>
    <t>vnt.</t>
  </si>
  <si>
    <t>g</t>
  </si>
  <si>
    <t>Kompozitas estetiniam dantų atstatymui</t>
  </si>
  <si>
    <t>Fizikinės savybės:vickerio kietumas: 700 Mpa, Elastingumo modulis: 14500 Mpa, Lenkimo stipris: 170 Mpa, Suspaudimo stipris: 450 MPa.Spalvos BF1, BF2, UD6, UD5, UD4, UD3, UD2, UD1.Enamel Plius HRI*</t>
  </si>
  <si>
    <t xml:space="preserve">Kompozitinis šviesoje kietėjantis užpildas </t>
  </si>
  <si>
    <t xml:space="preserve">Kraujavimą stabdanti skaidri medžiaga </t>
  </si>
  <si>
    <t>Su 25 proc. aliuminio chloridu. Alustat*</t>
  </si>
  <si>
    <t xml:space="preserve">Matrica poliesterinė skaidri </t>
  </si>
  <si>
    <t>KERRHAWE*. Skaidri, bespalvė, susukta ritinėlyje. Plotis - 6 mm, 8 mm, 10 mm (±1 mm), storis - 0,05 mm (±0,01 mm). CE ženklas.</t>
  </si>
  <si>
    <t xml:space="preserve">Artikuliacinė folija </t>
  </si>
  <si>
    <t xml:space="preserve"> Shim stock. CE ženklas.(Hanel*)</t>
  </si>
  <si>
    <t>pak.</t>
  </si>
  <si>
    <t xml:space="preserve">Aplikacinis anestetikas žele </t>
  </si>
  <si>
    <t>Aplikacinis anestetikas želė pavidalu paviršinei anestezijai 29,6 g</t>
  </si>
  <si>
    <t>g.</t>
  </si>
  <si>
    <t>Pasta šaknų kanalų užpildymui</t>
  </si>
  <si>
    <t>BioRoot™ RCS*, Septodont*, pak. 1 x 15 g x 35 x 0,20 ml</t>
  </si>
  <si>
    <t>Cheminio kietėjimo kalcio hidroksido pamušalas</t>
  </si>
  <si>
    <t>Calcimol*</t>
  </si>
  <si>
    <t>Laikinas šviesoje kietėjantis užpildas</t>
  </si>
  <si>
    <t>Clip*</t>
  </si>
  <si>
    <t>Skystis šaknų kanalų chemomechaniniam paruošimui</t>
  </si>
  <si>
    <t>EDTA* 17 proc.</t>
  </si>
  <si>
    <t xml:space="preserve">vnt. </t>
  </si>
  <si>
    <t>VPS pagrindo perbazavimo medžiaga pilnų, dalinių ar ant implantų fiksuojamų plokštelinių protezų perbazavimui.</t>
  </si>
  <si>
    <t>Nėra metil-metakrilatų, puikus sukibimas su protezu, atspari plyšimui, bekvapė, beskonė. Ilgaamžis spalvos stabilumas. Silagum comfort* startinis rink.: dispenseris Type 25, Silagum comfort 25ml, lakas 2x10ml, primer 5ml, maišymo antgaliukai "yellow".</t>
  </si>
  <si>
    <t xml:space="preserve">Kacio hidroksido ir jodoformo pasta skirta pieninių dantų šaknų kanalų užpildymui </t>
  </si>
  <si>
    <t xml:space="preserve">Calcipast+I*, 2,1 g. </t>
  </si>
  <si>
    <t>Bendra suma</t>
  </si>
  <si>
    <t xml:space="preserve">PVM proc </t>
  </si>
  <si>
    <t>Katalogo Nr.</t>
  </si>
  <si>
    <t xml:space="preserve">* Visiems nurodytiems konkretiems prekių pavadinimams, standartams taikoma „arba lygiavertis“. Tiekėjas, siūlantis lygiavertę prekę privalo patikimomis priemonėmis įrodyti, kad siūloma prekė yra lygiavertė ir visiškai atitinka techninėje specifikacijoje keliamus reikalavimus.  </t>
  </si>
  <si>
    <t>Maksimali planuojamos sudaryti sutarties vertė
 Eur su PVM</t>
  </si>
  <si>
    <t>Su nano dalelėmis ir padidintu rentgenokontrastiškumu  GC Gradia Direct X*, švirkštuose 4 g</t>
  </si>
  <si>
    <t>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</si>
</sst>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27]General"/>
    <numFmt numFmtId="165" formatCode="[$-427]0.00"/>
    <numFmt numFmtId="166" formatCode="0.0000"/>
  </numFmts>
  <fonts count="4" x14ac:knownFonts="1">
    <font>
      <sz val="11"/>
      <color rgb="FF000000"/>
      <name val="Calibri"/>
      <family val="2"/>
      <charset val="186"/>
    </font>
    <font>
      <sz val="12"/>
      <name val="Times New Roman"/>
      <family val="1"/>
      <charset val="186"/>
    </font>
    <font>
      <sz val="11"/>
      <color rgb="FF000000"/>
      <name val="Calibri"/>
      <family val="2"/>
      <charset val="1"/>
    </font>
    <font>
      <b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2" fillId="0" borderId="0" applyBorder="0" applyProtection="0"/>
  </cellStyleXfs>
  <cellXfs count="59">
    <xf numFmtId="0" fontId="0" fillId="0" borderId="0" xfId="0"/>
    <xf numFmtId="0" fontId="1" fillId="0" borderId="0" xfId="0" applyFont="1"/>
    <xf numFmtId="2" fontId="1" fillId="0" borderId="0" xfId="0" applyNumberFormat="1" applyFont="1" applyAlignment="1">
      <alignment horizontal="center" vertical="center"/>
    </xf>
    <xf numFmtId="164" fontId="1" fillId="0" borderId="0" xfId="1" applyFont="1" applyBorder="1" applyAlignment="1" applyProtection="1">
      <alignment horizontal="center" vertical="center" wrapText="1"/>
      <protection locked="0"/>
    </xf>
    <xf numFmtId="164" fontId="1" fillId="0" borderId="0" xfId="1" applyFont="1" applyBorder="1" applyAlignment="1" applyProtection="1">
      <alignment vertical="center" wrapText="1"/>
      <protection locked="0"/>
    </xf>
    <xf numFmtId="164" fontId="1" fillId="0" borderId="0" xfId="1" applyFont="1" applyBorder="1" applyAlignment="1" applyProtection="1">
      <alignment horizontal="center" vertical="center"/>
    </xf>
    <xf numFmtId="165" fontId="1" fillId="0" borderId="0" xfId="1" applyNumberFormat="1" applyFont="1" applyBorder="1" applyAlignment="1" applyProtection="1">
      <alignment horizontal="center" vertical="center"/>
    </xf>
    <xf numFmtId="164" fontId="1" fillId="0" borderId="0" xfId="1" applyFont="1" applyBorder="1" applyAlignment="1" applyProtection="1">
      <alignment horizontal="center" vertical="center" wrapText="1"/>
    </xf>
    <xf numFmtId="164" fontId="1" fillId="0" borderId="0" xfId="1" applyFont="1" applyBorder="1" applyAlignment="1" applyProtection="1">
      <alignment vertical="center"/>
    </xf>
    <xf numFmtId="164" fontId="3" fillId="0" borderId="1" xfId="1" applyFont="1" applyBorder="1" applyAlignment="1" applyProtection="1">
      <alignment horizontal="center" vertical="center" wrapText="1"/>
      <protection locked="0"/>
    </xf>
    <xf numFmtId="164" fontId="3" fillId="0" borderId="1" xfId="1" applyFont="1" applyBorder="1" applyAlignment="1" applyProtection="1">
      <alignment horizontal="center" vertical="center" wrapText="1"/>
    </xf>
    <xf numFmtId="164" fontId="3" fillId="0" borderId="2" xfId="1" applyFont="1" applyBorder="1" applyAlignment="1" applyProtection="1">
      <alignment horizontal="center" vertical="center" wrapText="1"/>
      <protection locked="0"/>
    </xf>
    <xf numFmtId="165" fontId="3" fillId="0" borderId="1" xfId="1" applyNumberFormat="1" applyFont="1" applyBorder="1" applyAlignment="1" applyProtection="1">
      <alignment horizontal="center" vertical="center" wrapText="1"/>
      <protection locked="0"/>
    </xf>
    <xf numFmtId="165" fontId="3" fillId="0" borderId="3" xfId="1" applyNumberFormat="1" applyFont="1" applyBorder="1" applyAlignment="1" applyProtection="1">
      <alignment horizontal="center" vertical="center" wrapText="1"/>
    </xf>
    <xf numFmtId="164" fontId="1" fillId="0" borderId="1" xfId="1" applyFont="1" applyBorder="1" applyAlignment="1" applyProtection="1">
      <alignment horizontal="center" vertical="center" wrapText="1"/>
      <protection locked="0"/>
    </xf>
    <xf numFmtId="164" fontId="1" fillId="0" borderId="1" xfId="1" applyFont="1" applyBorder="1" applyAlignment="1" applyProtection="1">
      <alignment horizontal="left" vertical="center" wrapText="1"/>
      <protection locked="0"/>
    </xf>
    <xf numFmtId="164" fontId="1" fillId="0" borderId="3" xfId="1" applyFont="1" applyBorder="1" applyAlignment="1" applyProtection="1">
      <alignment horizontal="center" vertical="center"/>
    </xf>
    <xf numFmtId="165" fontId="1" fillId="0" borderId="3" xfId="1" applyNumberFormat="1" applyFont="1" applyBorder="1" applyAlignment="1" applyProtection="1">
      <alignment horizontal="center" vertical="center"/>
    </xf>
    <xf numFmtId="164" fontId="1" fillId="0" borderId="4" xfId="1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1" fillId="0" borderId="3" xfId="1" applyFont="1" applyBorder="1" applyAlignment="1" applyProtection="1">
      <alignment horizontal="center" vertical="center" wrapText="1"/>
      <protection locked="0"/>
    </xf>
    <xf numFmtId="165" fontId="1" fillId="0" borderId="1" xfId="1" applyNumberFormat="1" applyFont="1" applyBorder="1" applyAlignment="1" applyProtection="1">
      <alignment horizontal="center" vertical="center"/>
    </xf>
    <xf numFmtId="166" fontId="1" fillId="0" borderId="1" xfId="1" applyNumberFormat="1" applyFont="1" applyBorder="1" applyAlignment="1" applyProtection="1">
      <alignment horizontal="center" vertical="center"/>
    </xf>
    <xf numFmtId="164" fontId="1" fillId="0" borderId="0" xfId="1" applyFont="1" applyBorder="1" applyProtection="1"/>
    <xf numFmtId="164" fontId="1" fillId="0" borderId="2" xfId="1" applyFont="1" applyBorder="1" applyAlignment="1" applyProtection="1">
      <alignment horizontal="left" vertical="top" wrapText="1"/>
      <protection locked="0"/>
    </xf>
    <xf numFmtId="164" fontId="1" fillId="0" borderId="5" xfId="1" applyFont="1" applyBorder="1" applyAlignment="1" applyProtection="1">
      <alignment horizontal="center" vertical="center" wrapText="1"/>
      <protection locked="0"/>
    </xf>
    <xf numFmtId="164" fontId="1" fillId="0" borderId="1" xfId="1" applyFont="1" applyBorder="1" applyAlignment="1" applyProtection="1">
      <alignment horizontal="center" vertical="center"/>
    </xf>
    <xf numFmtId="165" fontId="1" fillId="0" borderId="6" xfId="1" applyNumberFormat="1" applyFont="1" applyBorder="1" applyAlignment="1" applyProtection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4" fontId="1" fillId="0" borderId="4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vertical="top" wrapText="1"/>
    </xf>
    <xf numFmtId="164" fontId="1" fillId="0" borderId="5" xfId="1" applyFont="1" applyBorder="1" applyAlignment="1" applyProtection="1">
      <alignment horizontal="left" vertical="top" wrapText="1"/>
      <protection locked="0"/>
    </xf>
    <xf numFmtId="0" fontId="1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1" fillId="0" borderId="1" xfId="1" applyNumberFormat="1" applyFont="1" applyBorder="1" applyAlignment="1" applyProtection="1">
      <alignment horizontal="center" vertical="center"/>
    </xf>
    <xf numFmtId="2" fontId="1" fillId="0" borderId="1" xfId="0" applyNumberFormat="1" applyFont="1" applyBorder="1" applyAlignment="1">
      <alignment horizontal="center"/>
    </xf>
    <xf numFmtId="164" fontId="3" fillId="2" borderId="1" xfId="1" applyFont="1" applyFill="1" applyBorder="1" applyAlignment="1" applyProtection="1">
      <alignment horizontal="center" vertical="center" wrapText="1"/>
    </xf>
    <xf numFmtId="164" fontId="1" fillId="2" borderId="1" xfId="1" applyFont="1" applyFill="1" applyBorder="1" applyAlignment="1" applyProtection="1">
      <alignment horizontal="center" vertical="center"/>
    </xf>
    <xf numFmtId="164" fontId="1" fillId="2" borderId="1" xfId="1" applyFont="1" applyFill="1" applyBorder="1" applyAlignment="1" applyProtection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164" fontId="3" fillId="0" borderId="0" xfId="1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3" xfId="0" applyFont="1" applyBorder="1" applyAlignment="1">
      <alignment horizontal="right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18"/>
  <sheetViews>
    <sheetView tabSelected="1" zoomScale="80" zoomScaleNormal="80" workbookViewId="0">
      <selection activeCell="A15" sqref="A15:XFD15"/>
    </sheetView>
  </sheetViews>
  <sheetFormatPr defaultColWidth="8.7109375" defaultRowHeight="15.75" x14ac:dyDescent="0.25"/>
  <cols>
    <col min="1" max="1" width="11.28515625" style="1" customWidth="1"/>
    <col min="2" max="2" width="29.42578125" style="1" customWidth="1"/>
    <col min="3" max="3" width="47" style="1" customWidth="1"/>
    <col min="4" max="4" width="13" style="1" customWidth="1"/>
    <col min="5" max="5" width="11.28515625" style="1" customWidth="1"/>
    <col min="6" max="6" width="13.28515625" style="1" customWidth="1"/>
    <col min="7" max="7" width="12.5703125" style="2" customWidth="1"/>
    <col min="8" max="8" width="13.140625" style="1" customWidth="1"/>
    <col min="9" max="9" width="16.7109375" style="1" customWidth="1"/>
    <col min="10" max="10" width="10.28515625" style="32" customWidth="1"/>
    <col min="11" max="11" width="19.28515625" style="1" customWidth="1"/>
    <col min="12" max="1025" width="8.7109375" style="1"/>
  </cols>
  <sheetData>
    <row r="1" spans="1:1021" s="8" customFormat="1" ht="40.5" customHeight="1" x14ac:dyDescent="0.25">
      <c r="A1" s="3"/>
      <c r="B1" s="4"/>
      <c r="C1" s="4"/>
      <c r="D1" s="4"/>
      <c r="E1" s="3"/>
      <c r="F1" s="5"/>
      <c r="G1" s="6"/>
      <c r="H1" s="5"/>
      <c r="I1" s="7"/>
      <c r="J1" s="5"/>
      <c r="K1" s="8" t="s">
        <v>43</v>
      </c>
    </row>
    <row r="2" spans="1:1021" s="8" customFormat="1" ht="57" customHeight="1" x14ac:dyDescent="0.25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"/>
    </row>
    <row r="3" spans="1:1021" s="8" customFormat="1" ht="161.25" customHeight="1" x14ac:dyDescent="0.25">
      <c r="A3" s="9" t="s">
        <v>1</v>
      </c>
      <c r="B3" s="10" t="s">
        <v>2</v>
      </c>
      <c r="C3" s="11" t="s">
        <v>3</v>
      </c>
      <c r="D3" s="11" t="s">
        <v>39</v>
      </c>
      <c r="E3" s="9" t="s">
        <v>4</v>
      </c>
      <c r="F3" s="9" t="s">
        <v>5</v>
      </c>
      <c r="G3" s="12" t="s">
        <v>6</v>
      </c>
      <c r="H3" s="9" t="s">
        <v>7</v>
      </c>
      <c r="I3" s="13" t="s">
        <v>8</v>
      </c>
      <c r="J3" s="50" t="s">
        <v>38</v>
      </c>
      <c r="K3" s="13" t="s">
        <v>41</v>
      </c>
    </row>
    <row r="4" spans="1:1021" s="8" customFormat="1" ht="108.75" customHeight="1" x14ac:dyDescent="0.25">
      <c r="A4" s="14">
        <v>1</v>
      </c>
      <c r="B4" s="15" t="s">
        <v>11</v>
      </c>
      <c r="C4" s="15" t="s">
        <v>12</v>
      </c>
      <c r="D4" s="15"/>
      <c r="E4" s="14" t="s">
        <v>10</v>
      </c>
      <c r="F4" s="16">
        <v>330</v>
      </c>
      <c r="G4" s="17">
        <v>19.123000000000001</v>
      </c>
      <c r="H4" s="16">
        <f>F4*1.21</f>
        <v>399.3</v>
      </c>
      <c r="I4" s="17">
        <f t="shared" ref="I4:I15" si="0">F4*G4</f>
        <v>6310.59</v>
      </c>
      <c r="J4" s="51">
        <v>21</v>
      </c>
      <c r="K4" s="48">
        <f>I4*1.21</f>
        <v>7635.8139000000001</v>
      </c>
    </row>
    <row r="5" spans="1:1021" s="24" customFormat="1" ht="47.25" x14ac:dyDescent="0.25">
      <c r="A5" s="18">
        <v>2</v>
      </c>
      <c r="B5" s="19" t="s">
        <v>13</v>
      </c>
      <c r="C5" s="20" t="s">
        <v>42</v>
      </c>
      <c r="D5" s="41"/>
      <c r="E5" s="21" t="s">
        <v>10</v>
      </c>
      <c r="F5" s="16">
        <v>1000</v>
      </c>
      <c r="G5" s="22">
        <v>7.38</v>
      </c>
      <c r="H5" s="23">
        <f>G5*1.21</f>
        <v>8.9298000000000002</v>
      </c>
      <c r="I5" s="17">
        <f t="shared" si="0"/>
        <v>7380</v>
      </c>
      <c r="J5" s="51">
        <v>21</v>
      </c>
      <c r="K5" s="48">
        <f t="shared" ref="K5:K15" si="1">I5*1.21</f>
        <v>8929.7999999999993</v>
      </c>
      <c r="AME5" s="1"/>
      <c r="AMF5" s="1"/>
      <c r="AMG5" s="1"/>
    </row>
    <row r="6" spans="1:1021" s="24" customFormat="1" ht="31.5" x14ac:dyDescent="0.25">
      <c r="A6" s="18">
        <v>3</v>
      </c>
      <c r="B6" s="25" t="s">
        <v>14</v>
      </c>
      <c r="C6" s="25" t="s">
        <v>15</v>
      </c>
      <c r="D6" s="42"/>
      <c r="E6" s="26" t="s">
        <v>23</v>
      </c>
      <c r="F6" s="27">
        <v>1500</v>
      </c>
      <c r="G6" s="28">
        <v>0.50600000000000001</v>
      </c>
      <c r="H6" s="23">
        <f>G6*1.21</f>
        <v>0.61226000000000003</v>
      </c>
      <c r="I6" s="17">
        <f t="shared" si="0"/>
        <v>759</v>
      </c>
      <c r="J6" s="52">
        <v>21</v>
      </c>
      <c r="K6" s="48">
        <f t="shared" si="1"/>
        <v>918.39</v>
      </c>
      <c r="AME6" s="1"/>
      <c r="AMF6" s="1"/>
      <c r="AMG6" s="1"/>
    </row>
    <row r="7" spans="1:1021" ht="63" x14ac:dyDescent="0.25">
      <c r="A7" s="14">
        <v>4</v>
      </c>
      <c r="B7" s="29" t="s">
        <v>16</v>
      </c>
      <c r="C7" s="29" t="s">
        <v>17</v>
      </c>
      <c r="D7" s="29"/>
      <c r="E7" s="30" t="s">
        <v>9</v>
      </c>
      <c r="F7" s="30">
        <v>200</v>
      </c>
      <c r="G7" s="31">
        <v>1.5</v>
      </c>
      <c r="H7" s="23">
        <f t="shared" ref="H7:H12" si="2">G7*1.21</f>
        <v>1.8149999999999999</v>
      </c>
      <c r="I7" s="17">
        <f t="shared" si="0"/>
        <v>300</v>
      </c>
      <c r="J7" s="53">
        <v>21</v>
      </c>
      <c r="K7" s="48">
        <f t="shared" si="1"/>
        <v>363</v>
      </c>
    </row>
    <row r="8" spans="1:1021" x14ac:dyDescent="0.25">
      <c r="A8" s="18">
        <v>5</v>
      </c>
      <c r="B8" s="29" t="s">
        <v>18</v>
      </c>
      <c r="C8" s="29" t="s">
        <v>19</v>
      </c>
      <c r="D8" s="29"/>
      <c r="E8" s="30" t="s">
        <v>20</v>
      </c>
      <c r="F8" s="47">
        <v>19</v>
      </c>
      <c r="G8" s="31">
        <v>12</v>
      </c>
      <c r="H8" s="23">
        <f t="shared" si="2"/>
        <v>14.52</v>
      </c>
      <c r="I8" s="17">
        <f t="shared" si="0"/>
        <v>228</v>
      </c>
      <c r="J8" s="53">
        <v>21</v>
      </c>
      <c r="K8" s="48">
        <f t="shared" si="1"/>
        <v>275.88</v>
      </c>
    </row>
    <row r="9" spans="1:1021" ht="31.5" x14ac:dyDescent="0.25">
      <c r="A9" s="18">
        <v>6</v>
      </c>
      <c r="B9" s="33" t="s">
        <v>21</v>
      </c>
      <c r="C9" s="34" t="s">
        <v>22</v>
      </c>
      <c r="D9" s="34"/>
      <c r="E9" s="30" t="s">
        <v>23</v>
      </c>
      <c r="F9" s="30">
        <v>1480</v>
      </c>
      <c r="G9" s="35">
        <v>0.3</v>
      </c>
      <c r="H9" s="23">
        <f t="shared" si="2"/>
        <v>0.36299999999999999</v>
      </c>
      <c r="I9" s="36">
        <f t="shared" si="0"/>
        <v>444</v>
      </c>
      <c r="J9" s="54">
        <v>21</v>
      </c>
      <c r="K9" s="48">
        <f t="shared" si="1"/>
        <v>537.24</v>
      </c>
    </row>
    <row r="10" spans="1:1021" ht="31.5" x14ac:dyDescent="0.25">
      <c r="A10" s="14">
        <v>7</v>
      </c>
      <c r="B10" s="37" t="s">
        <v>24</v>
      </c>
      <c r="C10" s="37" t="s">
        <v>25</v>
      </c>
      <c r="D10" s="37"/>
      <c r="E10" s="30" t="s">
        <v>20</v>
      </c>
      <c r="F10" s="30">
        <v>50</v>
      </c>
      <c r="G10" s="35">
        <v>145</v>
      </c>
      <c r="H10" s="23">
        <f t="shared" si="2"/>
        <v>175.45</v>
      </c>
      <c r="I10" s="36">
        <f t="shared" si="0"/>
        <v>7250</v>
      </c>
      <c r="J10" s="51">
        <v>21</v>
      </c>
      <c r="K10" s="48">
        <f t="shared" si="1"/>
        <v>8772.5</v>
      </c>
    </row>
    <row r="11" spans="1:1021" ht="47.25" x14ac:dyDescent="0.25">
      <c r="A11" s="18">
        <v>8</v>
      </c>
      <c r="B11" s="37" t="s">
        <v>26</v>
      </c>
      <c r="C11" s="38" t="s">
        <v>27</v>
      </c>
      <c r="D11" s="38"/>
      <c r="E11" s="30" t="s">
        <v>23</v>
      </c>
      <c r="F11" s="30">
        <v>240</v>
      </c>
      <c r="G11" s="35">
        <v>0.5</v>
      </c>
      <c r="H11" s="23">
        <f t="shared" si="2"/>
        <v>0.60499999999999998</v>
      </c>
      <c r="I11" s="36">
        <f t="shared" si="0"/>
        <v>120</v>
      </c>
      <c r="J11" s="51">
        <v>21</v>
      </c>
      <c r="K11" s="48">
        <f t="shared" si="1"/>
        <v>145.19999999999999</v>
      </c>
    </row>
    <row r="12" spans="1:1021" ht="45.75" customHeight="1" x14ac:dyDescent="0.25">
      <c r="A12" s="18">
        <v>9</v>
      </c>
      <c r="B12" s="37" t="s">
        <v>28</v>
      </c>
      <c r="C12" s="37" t="s">
        <v>29</v>
      </c>
      <c r="D12" s="37"/>
      <c r="E12" s="30" t="s">
        <v>23</v>
      </c>
      <c r="F12" s="30">
        <v>140</v>
      </c>
      <c r="G12" s="35">
        <v>4.5</v>
      </c>
      <c r="H12" s="23">
        <f t="shared" si="2"/>
        <v>5.4450000000000003</v>
      </c>
      <c r="I12" s="36">
        <f t="shared" si="0"/>
        <v>630</v>
      </c>
      <c r="J12" s="54">
        <v>21</v>
      </c>
      <c r="K12" s="48">
        <f t="shared" si="1"/>
        <v>762.3</v>
      </c>
    </row>
    <row r="13" spans="1:1021" s="1" customFormat="1" ht="47.25" x14ac:dyDescent="0.25">
      <c r="A13" s="14">
        <v>10</v>
      </c>
      <c r="B13" s="37" t="s">
        <v>30</v>
      </c>
      <c r="C13" s="37" t="s">
        <v>31</v>
      </c>
      <c r="D13" s="37"/>
      <c r="E13" s="30" t="s">
        <v>32</v>
      </c>
      <c r="F13" s="30">
        <v>500</v>
      </c>
      <c r="G13" s="35">
        <v>7.8</v>
      </c>
      <c r="H13" s="23">
        <f>G13*1.21</f>
        <v>9.4379999999999988</v>
      </c>
      <c r="I13" s="36">
        <f t="shared" si="0"/>
        <v>3900</v>
      </c>
      <c r="J13" s="54">
        <v>21</v>
      </c>
      <c r="K13" s="48">
        <f t="shared" si="1"/>
        <v>4719</v>
      </c>
    </row>
    <row r="14" spans="1:1021" ht="111" thickBot="1" x14ac:dyDescent="0.3">
      <c r="A14" s="18">
        <v>11</v>
      </c>
      <c r="B14" s="39" t="s">
        <v>33</v>
      </c>
      <c r="C14" s="39" t="s">
        <v>34</v>
      </c>
      <c r="D14" s="39"/>
      <c r="E14" s="30" t="s">
        <v>9</v>
      </c>
      <c r="F14" s="30">
        <v>10</v>
      </c>
      <c r="G14" s="35">
        <v>112</v>
      </c>
      <c r="H14" s="30">
        <f t="shared" ref="H14:H15" si="3">G14*1.21</f>
        <v>135.51999999999998</v>
      </c>
      <c r="I14" s="36">
        <f t="shared" si="0"/>
        <v>1120</v>
      </c>
      <c r="J14" s="54">
        <v>21</v>
      </c>
      <c r="K14" s="48">
        <f t="shared" si="1"/>
        <v>1355.2</v>
      </c>
    </row>
    <row r="15" spans="1:1021" ht="63" x14ac:dyDescent="0.25">
      <c r="A15" s="18">
        <v>12</v>
      </c>
      <c r="B15" s="43" t="s">
        <v>35</v>
      </c>
      <c r="C15" s="44" t="s">
        <v>36</v>
      </c>
      <c r="D15" s="44"/>
      <c r="E15" s="45" t="s">
        <v>23</v>
      </c>
      <c r="F15" s="45">
        <v>53</v>
      </c>
      <c r="G15" s="46">
        <v>4.8</v>
      </c>
      <c r="H15" s="30">
        <f t="shared" si="3"/>
        <v>5.8079999999999998</v>
      </c>
      <c r="I15" s="36">
        <f t="shared" si="0"/>
        <v>254.39999999999998</v>
      </c>
      <c r="J15" s="54">
        <v>21</v>
      </c>
      <c r="K15" s="48">
        <f t="shared" si="1"/>
        <v>307.82399999999996</v>
      </c>
    </row>
    <row r="16" spans="1:1021" x14ac:dyDescent="0.25">
      <c r="A16" s="56" t="s">
        <v>37</v>
      </c>
      <c r="B16" s="57"/>
      <c r="C16" s="57"/>
      <c r="D16" s="57"/>
      <c r="E16" s="57"/>
      <c r="F16" s="57"/>
      <c r="G16" s="57"/>
      <c r="H16" s="58"/>
      <c r="I16" s="40">
        <f>SUM(I4:I15)</f>
        <v>28695.99</v>
      </c>
      <c r="J16" s="53"/>
      <c r="K16" s="49">
        <f>SUM(K4:K15)</f>
        <v>34722.147900000004</v>
      </c>
    </row>
    <row r="18" spans="1:1" x14ac:dyDescent="0.25">
      <c r="A18" s="1" t="s">
        <v>40</v>
      </c>
    </row>
  </sheetData>
  <mergeCells count="2">
    <mergeCell ref="A2:I2"/>
    <mergeCell ref="A16:H16"/>
  </mergeCells>
  <pageMargins left="0.7" right="0.7" top="0.75" bottom="0.75" header="0.511811023622047" footer="0.511811023622047"/>
  <pageSetup paperSize="9" scale="54" fitToHeight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057747701C0C41ACA1FB8159F9ADCE" ma:contentTypeVersion="15" ma:contentTypeDescription="Create a new document." ma:contentTypeScope="" ma:versionID="de7bb2b10d177b7ec0baa1a618914b2a">
  <xsd:schema xmlns:xsd="http://www.w3.org/2001/XMLSchema" xmlns:xs="http://www.w3.org/2001/XMLSchema" xmlns:p="http://schemas.microsoft.com/office/2006/metadata/properties" xmlns:ns3="f49e6068-bfbb-45b5-a10d-f0dbcc85e324" xmlns:ns4="e837caa0-afb7-4aa4-bb78-fe31d9942acf" targetNamespace="http://schemas.microsoft.com/office/2006/metadata/properties" ma:root="true" ma:fieldsID="c8a82e3dc2be0b984432fbd2e4be518a" ns3:_="" ns4:_="">
    <xsd:import namespace="f49e6068-bfbb-45b5-a10d-f0dbcc85e324"/>
    <xsd:import namespace="e837caa0-afb7-4aa4-bb78-fe31d9942acf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9e6068-bfbb-45b5-a10d-f0dbcc85e324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37caa0-afb7-4aa4-bb78-fe31d9942acf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49e6068-bfbb-45b5-a10d-f0dbcc85e324" xsi:nil="true"/>
  </documentManagement>
</p:properties>
</file>

<file path=customXml/itemProps1.xml><?xml version="1.0" encoding="utf-8"?>
<ds:datastoreItem xmlns:ds="http://schemas.openxmlformats.org/officeDocument/2006/customXml" ds:itemID="{7EE25E63-E3D8-4558-A005-66B5726949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9e6068-bfbb-45b5-a10d-f0dbcc85e324"/>
    <ds:schemaRef ds:uri="e837caa0-afb7-4aa4-bb78-fe31d9942a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468AC1-80C3-44E2-8151-5F96810B6A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EF34FE-2C2A-4D17-9AE5-48570FD928F0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837caa0-afb7-4aa4-bb78-fe31d9942acf"/>
    <ds:schemaRef ds:uri="f49e6068-bfbb-45b5-a10d-f0dbcc85e32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Inga Sadukienė</dc:creator>
  <dc:description/>
  <cp:lastModifiedBy>Rima Čereškaitė</cp:lastModifiedBy>
  <cp:revision>21</cp:revision>
  <cp:lastPrinted>2025-06-12T09:26:29Z</cp:lastPrinted>
  <dcterms:created xsi:type="dcterms:W3CDTF">2024-05-10T08:26:56Z</dcterms:created>
  <dcterms:modified xsi:type="dcterms:W3CDTF">2025-06-12T09:26:43Z</dcterms:modified>
  <dc:language>lt-LT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0x0101007C057747701C0C41ACA1FB8159F9ADCE</vt:lpwstr>
  </property>
</Properties>
</file>